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52AFC8B-279D-46BD-B661-C7297E27A9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Sheet1!$A$1:$C$46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0" i="1" l="1"/>
  <c r="E72" i="1"/>
  <c r="E73" i="1"/>
  <c r="E74" i="1"/>
  <c r="E75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</calcChain>
</file>

<file path=xl/sharedStrings.xml><?xml version="1.0" encoding="utf-8"?>
<sst xmlns="http://schemas.openxmlformats.org/spreadsheetml/2006/main" count="98" uniqueCount="93">
  <si>
    <t>CPU-ի հովացուցիչի փոխարինում ներառյալ  հովացուցիչը LGA 478/775/1050/1150/1155/B75/1155 կամ համարժեքը</t>
  </si>
  <si>
    <t xml:space="preserve">CPU փոխարինում ներառյալ Պենտիում 4 478 2GHz, 3.0GHz, LGA 775 3.0GHz, 3.2GHz. Core 2 Duo E7300, Core 2 Duo E7400,Core 2 Duo E7500, Coer 2 Duo E8300, Coer 2 Duo E8500, Core 2 Quad Q9500 </t>
  </si>
  <si>
    <t>CPU փոխարինում ներառյալ ինտել Core i3/i5/i7 համապատասխան պրոցեսորով</t>
  </si>
  <si>
    <t>Ram փոխարինում ներառյալ ԴԴՌ2 1024Մ 667/800ՀՑ (DDR2 1GB 667/800MHZ)</t>
  </si>
  <si>
    <t>Ram փոխարինում ներառյալ ԴԴՌ2 2048Մ 667/800ՀՑ (DDR2 2GB 667/800MHZ)</t>
  </si>
  <si>
    <t>Ram փոխարինում ներառյալ ԴԴՌ3 2048Մ 1066/1333ՀՑ (DDR3 2GB 1066/1333MHZ)</t>
  </si>
  <si>
    <t>Ram փոխարինում ներառյալ ԴԴՌ3 4096Մ 1066/1333ՀՑ (DDR3 4GB 1066/1333MHZ)</t>
  </si>
  <si>
    <t>Ram փոխարինում ներառյալ ԴԴՌ3 8192Մ 1066/1333ՀՑ(DDR3 8GB 1066/1333MHZ)</t>
  </si>
  <si>
    <t>Ram փոխարինում ներառյալ ԴԴՌ4 4096Մ 2400ՀՑ(DDR4 4GB 2400MHZ)</t>
  </si>
  <si>
    <t>Ram փոխարինում ներառյալ ԴԴՌ4 8192Մ 2400ՀՑ(DDR4 8GB 2400MHZ)</t>
  </si>
  <si>
    <t>HDD փոխարինում ներառյալ HDD 1ՏԲ,7200ռպմ, SATA3</t>
  </si>
  <si>
    <t>HDD փոխարինում ներառյալ HDD 2ՏԲ,7200ռպմ, SATA3</t>
  </si>
  <si>
    <t>Սնուցման բլոկի փոխարինում (Cooler 120mm, 450W) ներառյալ սնուցուման բլոկը</t>
  </si>
  <si>
    <t>Սնուցման բլոկի փոխարինում (Cooler 120mm 550W) ներառյալ սնուցուման բլոկը</t>
  </si>
  <si>
    <t>Սնուցման բլոկի փոխարինում (Cooler 120mm 650W) ներառյալ սնուցուման բլոկը</t>
  </si>
  <si>
    <t xml:space="preserve">CPU-ի հովացուցիչի փոխարինում ներառյալ  հովացուցիչը </t>
  </si>
  <si>
    <t>Ինֆորմացիայի վերականգնում</t>
  </si>
  <si>
    <t>RAID-ի վերականգնում</t>
  </si>
  <si>
    <t>Սնուցման բլոկի փոխարինում ներառյալ սնուցման բլոկը</t>
  </si>
  <si>
    <t>Մոնիտորի</t>
  </si>
  <si>
    <t>Մոնիտորի նորոգում ներառյալ պահեստամասերը 17”  (մատրիցա, լամպ, ինվերտոր, սնուցման բլոկ, մայրական տպասալ կամ անհրաժեշտ այլ պահեստամաս)</t>
  </si>
  <si>
    <t>Մոնիտորի նորոգում ներառյալ պահեստամասերը 19”-20"  (մատրիցա, լամպ, ինվերտոր, սնուցման բլոկ, մայրական տպասալ կամ անհրաժեշտ այլ պահեստամաս)</t>
  </si>
  <si>
    <t xml:space="preserve">Մոնիտորի նորոգում ներառյալ պահեստամասերը 20"-23”  (մատրիցա, լամպ, ինվերտոր, սնուցման բլոկ, մայրական տպասալ կամ անհրաժեշտ այլ պահեստամաս) </t>
  </si>
  <si>
    <t>Անխափան սնուցման սարք</t>
  </si>
  <si>
    <t>Մարտկոցի փոխարինում ներառյալ մարտկոցը 12Վ/4,5Ա</t>
  </si>
  <si>
    <t>Մարտկոցի փոխարինում ներառյալ մարտկոցը 12Վ/7Ա</t>
  </si>
  <si>
    <t>Մարտկոցի փոխարինում ներառյալ մարտկոցը 12Վ/9Ա</t>
  </si>
  <si>
    <t>Մարտկոցի փոխարինում ներառյալ մարտկոցը 12Վ/12Ա</t>
  </si>
  <si>
    <t>Մարտկոցի փոխարինում ներառյալ մարտկոցը 12Վ/18Ա</t>
  </si>
  <si>
    <t xml:space="preserve">Պրոֆիլակտիկա, դիագնոստիկա (փոշիների մաքրում, պրոցեսորի, իրանի, վիդեոքարտի հովացուցիչների մաքրում և յուղում, տերմոքսուկի փոխարինում, սարքավորումների ամբողջական ստուգում) </t>
  </si>
  <si>
    <t>Մայրական տպասալի նորոգում ներառյալ պահեստամասերը</t>
  </si>
  <si>
    <t>Հ/Հ</t>
  </si>
  <si>
    <t>Ցանցային քարտի տեղադրում PCI կամ PCI-e 10/100/1000 Mbps  ներառյալ ցանցային քարտը, Lan Card PCI կամ PCI-e</t>
  </si>
  <si>
    <t xml:space="preserve">Պրոֆիլակտիկա, դիագնոստիկա ( փոշիների մաքրում, պրոցեսորի, իրանի, վիդեոքարտի հովացուցիչների մաքրում և յուղում, տերմոքսուկի փոխարինում, սարքավորումների ամբողջական ստուգում) </t>
  </si>
  <si>
    <t>Մայրական տպասալի փոխարինում ներառյալ  տպասալը</t>
  </si>
  <si>
    <t>Վերանորոգում (ներառյալ վնասված պահեստամասերը, տպասալ, տռանզիստոր, միկրոսխեմա, տռանսֆորմատոր և այլ պահեստամասեր)</t>
  </si>
  <si>
    <t>ՑԱՆԿ 1</t>
  </si>
  <si>
    <t>Ծառայության մատուցման միավոր առավելագույն գինը                      (ՀՀ դրամ)</t>
  </si>
  <si>
    <t>Օպերացիոն համակարգի և ծրագրերի ստանդարտ փաթեթի տեղադրում և կարգավորում (Windows XP,7,8,8.1,10  MS Office, Acrobat reader, Fonts arm/rus, Antivirus), գործիքային ծրագրերի տեղադրում (Photoshop,COREL DRAW,PROMT, LINGVO), կիրառական ծրագրերի տեղադրում և կարգավորում (AUTOCAD, ARCHICAD), վիրուսներից վնասված համակարգչի աշխատունակության վերականգնում, վիրուսազերծում, հակավիրուսի տեղադրում</t>
  </si>
  <si>
    <t>Համակարգիչների, մոնիտորների և անխափան սնուցման սարքերի պահպանման և վերանորոգման ծառայությունների տեխնիկական բնութագրերը</t>
  </si>
  <si>
    <t>Մայրական տպասալի փոխարինում ներառյալ LGA 478/775/945/G31/G41/H61/H81/H110/ 1150/1155/B75/1156  տպասալը  կամ համարժեքը</t>
  </si>
  <si>
    <t>CD-RW/DVD-RW-ի փոխարինում ներառյալ ԴՎԴ-ՌՎ(CD-RW/DVD-RW) կամ համարժեք</t>
  </si>
  <si>
    <t xml:space="preserve">Սնուցման բլոկի նորոգում (վնասված կոնդենսատորների, միկրոսխեմաների, հովացուցիչի և այլ պահեստամասերի փոխարինում նորով) </t>
  </si>
  <si>
    <t>SVGA փոխարինում ներառյալ Ատի Ռեդեոն/Նվիդիա ԴԴՌ3 2Գբ ՊիՍիԱյ-Էքսպ (nvidia, Ati Redeon/Nvidia DDR3 2Gb PCI Exp 128bit) կամ համարժեք</t>
  </si>
  <si>
    <t>Դիագնոստիկա սև կամ գունավոր, պրոֆիլակտիկա սև կամ գունավոր</t>
  </si>
  <si>
    <t>Վերանորոգում սև կամ գունավոր (ներառյալ պահեստամասերը` տպասալ, ատամնանիվ, ջերմատաքացուցիչ, մեխանիկական դետալներ, վառարան), չվերանորոգման դեպքում փոխարինում նորով</t>
  </si>
  <si>
    <t xml:space="preserve">Վառարանի թերմոժապավենի փոխարինում ներառյալ թերմոժապավենը </t>
  </si>
  <si>
    <t xml:space="preserve">Վառարանի տեֆլոնե լիսեռի փոխարինում ներառյալ տեֆլոնե ռետինե լիսեռ </t>
  </si>
  <si>
    <t xml:space="preserve">Վառարանի ռետինե լիսեռի փոխարինում ներառյալ վառարանի ռետինե լիսեռ </t>
  </si>
  <si>
    <t>Վառարանի ջերմատաքացուցիչի փոխարինում ներառյալ ջերմատաքացուցիչը</t>
  </si>
  <si>
    <t>Թղթի մատուցման ռետինե լիսեռի փոխարինում ներառյալ թղթի մատուցման ռետինե լիսեռը</t>
  </si>
  <si>
    <t>Վերանորոգում, դիագնոստիկա, պրոֆիլակտիկա</t>
  </si>
  <si>
    <t>Տպող գլխիկի փոխարինում ներառյալ գլխիկը</t>
  </si>
  <si>
    <t xml:space="preserve">Դիագնոստիկա, պրոֆիլակտիկա սև կամ գունավոր </t>
  </si>
  <si>
    <t>Վերանորոգում սև կամ գունավոր (ներառյալ պահեստամասերը` տպասալ, ատամնանիվ, ջերմատաքացուցիչ, մեխանիկական դետալներ), չվերանորոգման դեպքում փոխարինում նորով</t>
  </si>
  <si>
    <t xml:space="preserve">Վառարանի թերմոթաղանթի փոխարինում ներառյալ վառարանի թերմոթաղանթը                                                                                </t>
  </si>
  <si>
    <t xml:space="preserve">Վառարանի ռետինե լիսեռի փոխարինում ներառյալ վառարանի ռետինե լիսեռ                                                                         </t>
  </si>
  <si>
    <t xml:space="preserve">Թմբուկի փոխարինում ներառյալ թմբուկը </t>
  </si>
  <si>
    <t xml:space="preserve">Մաքրող դանակի փոխարինում ներառյալ մաքրող դանակը                                                                                                      </t>
  </si>
  <si>
    <t>Մագնիսական լիսեռի փոխարինում ներառյալ մագնիսական լիսեռը</t>
  </si>
  <si>
    <t>Չափիչ դանակի փոխարինում ներառյալ դանակը</t>
  </si>
  <si>
    <t xml:space="preserve">Մայրական սալիկի փոխարինում ներառյալ մայրական սալիկը                                                                                             </t>
  </si>
  <si>
    <t>Սկաների բլոկի փոխարինում ներառյալ բլոկը A4/A3 կամ համարժեք</t>
  </si>
  <si>
    <t>Կարատրոնի բլոկի կամ կարատրոնի փոխարինում ներառյալ բլոկը կամ կարատրոնը</t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</si>
  <si>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GHEA Grapalat"/>
        <family val="3"/>
      </rPr>
      <t>Samsung ML2160, 2165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</si>
  <si>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GHEA Grapalat"/>
        <family val="3"/>
      </rPr>
      <t>HP LJ  P1102, 1566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</si>
  <si>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GHEA Grapalat"/>
        <family val="3"/>
      </rPr>
      <t xml:space="preserve">LEXMARK E250d 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</si>
  <si>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GHEA Grapalat"/>
        <family val="3"/>
      </rPr>
      <t xml:space="preserve">HP LJ Pro 400 m401dn 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</si>
  <si>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GHEA Grapalat"/>
        <family val="3"/>
      </rPr>
      <t xml:space="preserve">HP 1020, HP 1018, 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</si>
  <si>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GHEA Grapalat"/>
        <family val="3"/>
      </rPr>
      <t>HP MFP 135w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</si>
  <si>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GHEA Grapalat"/>
        <family val="3"/>
      </rPr>
      <t xml:space="preserve">canon L11121E, </t>
    </r>
    <r>
      <rPr>
        <sz val="9"/>
        <color theme="1"/>
        <rFont val="Times New Roman"/>
        <family val="1"/>
        <charset val="204"/>
      </rPr>
      <t>LJ-1132MFP</t>
    </r>
    <r>
      <rPr>
        <sz val="12"/>
        <color theme="1"/>
        <rFont val="Times New Roman"/>
        <family val="1"/>
        <charset val="204"/>
      </rPr>
      <t>,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</si>
  <si>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GHEA Grapalat"/>
        <family val="3"/>
      </rPr>
      <t xml:space="preserve"> Canon image Runner 2425,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</si>
  <si>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GHEA Grapalat"/>
        <family val="3"/>
      </rPr>
      <t xml:space="preserve"> Canon LBP 226dw, 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</si>
  <si>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GHEA Grapalat"/>
        <family val="3"/>
      </rPr>
      <t xml:space="preserve">Canon image runner 2520, 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</si>
  <si>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GHEA Grapalat"/>
        <family val="3"/>
      </rPr>
      <t>Canon MF3110, MF3010</t>
    </r>
  </si>
  <si>
    <t>80-100</t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</si>
  <si>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GHEA Grapalat"/>
        <family val="3"/>
      </rPr>
      <t xml:space="preserve">Canon MF 4410, 4120, 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</si>
  <si>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GHEA Grapalat"/>
        <family val="3"/>
      </rPr>
      <t xml:space="preserve">XEROX phaser 3100 MFP, 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</si>
  <si>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GHEA Grapalat"/>
        <family val="3"/>
      </rPr>
      <t xml:space="preserve">Canon LBP 6030w, 6080 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</si>
  <si>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GHEA Grapalat"/>
        <family val="3"/>
      </rPr>
      <t>Canon LB MF 3220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</si>
  <si>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GHEA Grapalat"/>
        <family val="3"/>
      </rPr>
      <t>HP LJ 1018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</si>
  <si>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GHEA Grapalat"/>
        <family val="3"/>
      </rPr>
      <t>Samsung scx3400</t>
    </r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</si>
  <si>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9"/>
        <color theme="1"/>
        <rFont val="GHEA Grapalat"/>
        <family val="3"/>
      </rPr>
      <t>Xerox phaser 3140</t>
    </r>
  </si>
  <si>
    <t>Միավոր առավելագույն գների հանրագումար</t>
  </si>
  <si>
    <t>դրամ</t>
  </si>
  <si>
    <t>Պայմանագրային առավելագույն գումար*</t>
  </si>
  <si>
    <t>HP LJ P2035/P2014/LJ 2015/LJ 1010/LJ 1018/LJ 1020/LJ1022/LJ1102/P1005/P1505/LJ1160/M402dne/M203dn/LJ 2420/M1536/LJ Pro 400M 426/Canon LBP2900/MF3110/MF3220/LBP6000/LBP  6020/MF4010/MF4410/Samsung M2020/M2010/KYOCERA FS1040/Kyocera ecosys M2530dn/KYORCERA ECOSYS P2135dn/KYORCERA KM1500/ KYORCERA ECOSYS P3155d լազերային տպիչի</t>
  </si>
  <si>
    <t>HP LJ M5035/M5025MFP/4345/Canon IR 2520/IR2525/iR2016j/Xerox 5021   պատճենահանող սարքի</t>
  </si>
  <si>
    <t>HP ML 330G7/ML 330G6/Supermikro SYS-5038A/DELL Optil Plex TM745 Mini սերվերների</t>
  </si>
  <si>
    <t xml:space="preserve"> HP DJ 920/HP DJ 3745C  թանաքային տպիչի</t>
  </si>
  <si>
    <t>քանակ</t>
  </si>
  <si>
    <t>Столбец1</t>
  </si>
  <si>
    <t>Լիցքավորման քանակը/գրամ/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</si>
</sst>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rgb="FF000000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b/>
      <sz val="9.5"/>
      <color theme="1"/>
      <name val="GHEA Grapalat"/>
      <family val="3"/>
    </font>
    <font>
      <b/>
      <sz val="10.5"/>
      <color rgb="FF000000"/>
      <name val="GHEA Grapalat"/>
      <family val="3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.5"/>
      <color theme="1"/>
      <name val="GHEA Grapalat"/>
      <family val="3"/>
    </font>
    <font>
      <b/>
      <sz val="9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HEA Grapalat"/>
        <family val="3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HEA Grapalat"/>
        <family val="3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HEA Grapalat"/>
        <family val="3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4550019</xdr:colOff>
      <xdr:row>1</xdr:row>
      <xdr:rowOff>146538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158154" y="43961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4550019</xdr:colOff>
      <xdr:row>1</xdr:row>
      <xdr:rowOff>146538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7B82DB4-5B36-465D-B56D-389CC94CADD9}"/>
            </a:ext>
          </a:extLst>
        </xdr:cNvPr>
        <xdr:cNvSpPr txBox="1"/>
      </xdr:nvSpPr>
      <xdr:spPr>
        <a:xfrm>
          <a:off x="4045194" y="4513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Cank%201%20(1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75">
          <cell r="E75">
            <v>4000</v>
          </cell>
        </row>
        <row r="76">
          <cell r="E76">
            <v>4000</v>
          </cell>
        </row>
        <row r="77">
          <cell r="E77">
            <v>6000</v>
          </cell>
        </row>
        <row r="78">
          <cell r="E78">
            <v>4000</v>
          </cell>
        </row>
        <row r="80">
          <cell r="E80">
            <v>5000</v>
          </cell>
        </row>
        <row r="81">
          <cell r="E81">
            <v>5000</v>
          </cell>
        </row>
        <row r="82">
          <cell r="E82">
            <v>5000</v>
          </cell>
        </row>
        <row r="83">
          <cell r="E83">
            <v>6000</v>
          </cell>
        </row>
        <row r="84">
          <cell r="E84">
            <v>6000</v>
          </cell>
        </row>
        <row r="85">
          <cell r="E85">
            <v>4000</v>
          </cell>
        </row>
        <row r="86">
          <cell r="E86">
            <v>4000</v>
          </cell>
        </row>
        <row r="87">
          <cell r="E87">
            <v>5000</v>
          </cell>
        </row>
        <row r="88">
          <cell r="E88">
            <v>4000</v>
          </cell>
        </row>
        <row r="89">
          <cell r="E89">
            <v>4000</v>
          </cell>
        </row>
        <row r="90">
          <cell r="E90">
            <v>4000</v>
          </cell>
        </row>
        <row r="91">
          <cell r="E91">
            <v>5000</v>
          </cell>
        </row>
        <row r="92">
          <cell r="E92">
            <v>5000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AB5093-A2A5-47A6-A0E1-51CC03BD5030}" name="Таблица1" displayName="Таблица1" ref="A72:A91" totalsRowShown="0" headerRowDxfId="0" dataDxfId="1" tableBorderDxfId="3">
  <autoFilter ref="A72:A91" xr:uid="{33AB5093-A2A5-47A6-A0E1-51CC03BD5030}"/>
  <tableColumns count="1">
    <tableColumn id="1" xr3:uid="{58D5EEAE-0E5D-4633-9CE1-874F33582031}" name="Столбец1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1"/>
  <sheetViews>
    <sheetView tabSelected="1" topLeftCell="A69" workbookViewId="0">
      <selection activeCell="L75" sqref="L75"/>
    </sheetView>
  </sheetViews>
  <sheetFormatPr defaultRowHeight="15" x14ac:dyDescent="0.25"/>
  <cols>
    <col min="1" max="1" width="5.7109375" customWidth="1"/>
    <col min="2" max="2" width="55.42578125" customWidth="1"/>
    <col min="3" max="3" width="14.5703125" customWidth="1"/>
    <col min="4" max="4" width="13.42578125" customWidth="1"/>
    <col min="5" max="5" width="16.28515625" customWidth="1"/>
    <col min="6" max="6" width="11.42578125" customWidth="1"/>
  </cols>
  <sheetData>
    <row r="1" spans="1:5" ht="24" customHeight="1" x14ac:dyDescent="0.25">
      <c r="A1" s="11" t="s">
        <v>36</v>
      </c>
      <c r="B1" s="11"/>
      <c r="C1" s="11"/>
      <c r="D1" s="11"/>
      <c r="E1" s="11"/>
    </row>
    <row r="2" spans="1:5" ht="87.75" customHeight="1" x14ac:dyDescent="0.25">
      <c r="A2" s="4" t="s">
        <v>31</v>
      </c>
      <c r="B2" s="12" t="s">
        <v>39</v>
      </c>
      <c r="C2" s="13"/>
      <c r="D2" s="4" t="s">
        <v>90</v>
      </c>
      <c r="E2" s="4" t="s">
        <v>37</v>
      </c>
    </row>
    <row r="3" spans="1:5" ht="65.25" customHeight="1" x14ac:dyDescent="0.25">
      <c r="A3" s="6">
        <v>1</v>
      </c>
      <c r="B3" s="17" t="s">
        <v>29</v>
      </c>
      <c r="C3" s="18"/>
      <c r="D3" s="10">
        <v>1</v>
      </c>
      <c r="E3" s="1">
        <v>3000</v>
      </c>
    </row>
    <row r="4" spans="1:5" ht="103.5" customHeight="1" x14ac:dyDescent="0.25">
      <c r="A4" s="6">
        <v>2</v>
      </c>
      <c r="B4" s="17" t="s">
        <v>38</v>
      </c>
      <c r="C4" s="18"/>
      <c r="D4" s="10">
        <v>1</v>
      </c>
      <c r="E4" s="1">
        <v>5000</v>
      </c>
    </row>
    <row r="5" spans="1:5" ht="41.25" customHeight="1" x14ac:dyDescent="0.25">
      <c r="A5" s="6">
        <v>3</v>
      </c>
      <c r="B5" s="17" t="s">
        <v>0</v>
      </c>
      <c r="C5" s="18"/>
      <c r="D5" s="10">
        <v>1</v>
      </c>
      <c r="E5" s="1">
        <v>4500</v>
      </c>
    </row>
    <row r="6" spans="1:5" ht="30.75" customHeight="1" x14ac:dyDescent="0.25">
      <c r="A6" s="6">
        <v>4</v>
      </c>
      <c r="B6" s="17" t="s">
        <v>30</v>
      </c>
      <c r="C6" s="18"/>
      <c r="D6" s="10">
        <v>1</v>
      </c>
      <c r="E6" s="1">
        <v>6000</v>
      </c>
    </row>
    <row r="7" spans="1:5" ht="39.75" customHeight="1" x14ac:dyDescent="0.25">
      <c r="A7" s="6">
        <v>5</v>
      </c>
      <c r="B7" s="17" t="s">
        <v>40</v>
      </c>
      <c r="C7" s="18"/>
      <c r="D7" s="10">
        <v>1</v>
      </c>
      <c r="E7" s="1">
        <v>30000</v>
      </c>
    </row>
    <row r="8" spans="1:5" ht="56.25" customHeight="1" x14ac:dyDescent="0.25">
      <c r="A8" s="6">
        <v>6</v>
      </c>
      <c r="B8" s="17" t="s">
        <v>1</v>
      </c>
      <c r="C8" s="18"/>
      <c r="D8" s="10">
        <v>1</v>
      </c>
      <c r="E8" s="1">
        <v>15000</v>
      </c>
    </row>
    <row r="9" spans="1:5" ht="42" customHeight="1" x14ac:dyDescent="0.25">
      <c r="A9" s="6">
        <v>7</v>
      </c>
      <c r="B9" s="17" t="s">
        <v>2</v>
      </c>
      <c r="C9" s="18"/>
      <c r="D9" s="10">
        <v>1</v>
      </c>
      <c r="E9" s="1">
        <v>30000</v>
      </c>
    </row>
    <row r="10" spans="1:5" ht="50.25" customHeight="1" x14ac:dyDescent="0.25">
      <c r="A10" s="6">
        <v>8</v>
      </c>
      <c r="B10" s="17" t="s">
        <v>3</v>
      </c>
      <c r="C10" s="18"/>
      <c r="D10" s="10">
        <v>1</v>
      </c>
      <c r="E10" s="1">
        <v>5000</v>
      </c>
    </row>
    <row r="11" spans="1:5" ht="34.5" customHeight="1" x14ac:dyDescent="0.25">
      <c r="A11" s="6">
        <v>9</v>
      </c>
      <c r="B11" s="17" t="s">
        <v>4</v>
      </c>
      <c r="C11" s="18"/>
      <c r="D11" s="10">
        <v>1</v>
      </c>
      <c r="E11" s="1">
        <v>8500</v>
      </c>
    </row>
    <row r="12" spans="1:5" ht="51.75" customHeight="1" x14ac:dyDescent="0.25">
      <c r="A12" s="6">
        <v>10</v>
      </c>
      <c r="B12" s="17" t="s">
        <v>5</v>
      </c>
      <c r="C12" s="18"/>
      <c r="D12" s="10">
        <v>1</v>
      </c>
      <c r="E12" s="1">
        <v>9000</v>
      </c>
    </row>
    <row r="13" spans="1:5" ht="48" customHeight="1" x14ac:dyDescent="0.25">
      <c r="A13" s="6">
        <v>11</v>
      </c>
      <c r="B13" s="17" t="s">
        <v>6</v>
      </c>
      <c r="C13" s="18"/>
      <c r="D13" s="10">
        <v>1</v>
      </c>
      <c r="E13" s="1">
        <v>12000</v>
      </c>
    </row>
    <row r="14" spans="1:5" ht="38.25" customHeight="1" x14ac:dyDescent="0.25">
      <c r="A14" s="6">
        <v>12</v>
      </c>
      <c r="B14" s="17" t="s">
        <v>7</v>
      </c>
      <c r="C14" s="18"/>
      <c r="D14" s="10">
        <v>1</v>
      </c>
      <c r="E14" s="1">
        <v>19000</v>
      </c>
    </row>
    <row r="15" spans="1:5" ht="27" customHeight="1" x14ac:dyDescent="0.25">
      <c r="A15" s="6">
        <v>13</v>
      </c>
      <c r="B15" s="17" t="s">
        <v>8</v>
      </c>
      <c r="C15" s="18"/>
      <c r="D15" s="10">
        <v>1</v>
      </c>
      <c r="E15" s="1">
        <v>16000</v>
      </c>
    </row>
    <row r="16" spans="1:5" ht="27" customHeight="1" x14ac:dyDescent="0.25">
      <c r="A16" s="6">
        <v>14</v>
      </c>
      <c r="B16" s="17" t="s">
        <v>9</v>
      </c>
      <c r="C16" s="18"/>
      <c r="D16" s="10">
        <v>1</v>
      </c>
      <c r="E16" s="1">
        <v>21000</v>
      </c>
    </row>
    <row r="17" spans="1:5" ht="40.5" customHeight="1" x14ac:dyDescent="0.25">
      <c r="A17" s="6">
        <v>15</v>
      </c>
      <c r="B17" s="17" t="s">
        <v>43</v>
      </c>
      <c r="C17" s="18"/>
      <c r="D17" s="10">
        <v>1</v>
      </c>
      <c r="E17" s="1">
        <v>30000</v>
      </c>
    </row>
    <row r="18" spans="1:5" ht="29.25" customHeight="1" x14ac:dyDescent="0.25">
      <c r="A18" s="6">
        <v>16</v>
      </c>
      <c r="B18" s="17" t="s">
        <v>10</v>
      </c>
      <c r="C18" s="18"/>
      <c r="D18" s="10">
        <v>1</v>
      </c>
      <c r="E18" s="1">
        <v>26000</v>
      </c>
    </row>
    <row r="19" spans="1:5" ht="16.5" customHeight="1" x14ac:dyDescent="0.25">
      <c r="A19" s="6">
        <v>17</v>
      </c>
      <c r="B19" s="17" t="s">
        <v>11</v>
      </c>
      <c r="C19" s="18"/>
      <c r="D19" s="10">
        <v>1</v>
      </c>
      <c r="E19" s="1">
        <v>35000</v>
      </c>
    </row>
    <row r="20" spans="1:5" ht="42" customHeight="1" x14ac:dyDescent="0.25">
      <c r="A20" s="6">
        <v>18</v>
      </c>
      <c r="B20" s="17" t="s">
        <v>41</v>
      </c>
      <c r="C20" s="18"/>
      <c r="D20" s="10">
        <v>1</v>
      </c>
      <c r="E20" s="1">
        <v>7500</v>
      </c>
    </row>
    <row r="21" spans="1:5" ht="39.75" customHeight="1" x14ac:dyDescent="0.25">
      <c r="A21" s="6">
        <v>19</v>
      </c>
      <c r="B21" s="17" t="s">
        <v>42</v>
      </c>
      <c r="C21" s="18"/>
      <c r="D21" s="10">
        <v>1</v>
      </c>
      <c r="E21" s="1">
        <v>4000</v>
      </c>
    </row>
    <row r="22" spans="1:5" ht="51" customHeight="1" x14ac:dyDescent="0.25">
      <c r="A22" s="6">
        <v>20</v>
      </c>
      <c r="B22" s="17" t="s">
        <v>12</v>
      </c>
      <c r="C22" s="18"/>
      <c r="D22" s="10">
        <v>1</v>
      </c>
      <c r="E22" s="1">
        <v>7500</v>
      </c>
    </row>
    <row r="23" spans="1:5" ht="37.5" customHeight="1" x14ac:dyDescent="0.25">
      <c r="A23" s="6">
        <v>21</v>
      </c>
      <c r="B23" s="17" t="s">
        <v>13</v>
      </c>
      <c r="C23" s="18"/>
      <c r="D23" s="10">
        <v>1</v>
      </c>
      <c r="E23" s="1">
        <v>9000</v>
      </c>
    </row>
    <row r="24" spans="1:5" ht="37.5" customHeight="1" x14ac:dyDescent="0.25">
      <c r="A24" s="6">
        <v>22</v>
      </c>
      <c r="B24" s="17" t="s">
        <v>14</v>
      </c>
      <c r="C24" s="18"/>
      <c r="D24" s="10">
        <v>1</v>
      </c>
      <c r="E24" s="1">
        <v>12500</v>
      </c>
    </row>
    <row r="25" spans="1:5" ht="27" customHeight="1" x14ac:dyDescent="0.25">
      <c r="A25" s="6">
        <v>23</v>
      </c>
      <c r="B25" s="17" t="s">
        <v>32</v>
      </c>
      <c r="C25" s="18"/>
      <c r="D25" s="10">
        <v>1</v>
      </c>
      <c r="E25" s="1">
        <v>7000</v>
      </c>
    </row>
    <row r="26" spans="1:5" ht="39.75" customHeight="1" x14ac:dyDescent="0.25">
      <c r="A26" s="6"/>
      <c r="B26" s="19" t="s">
        <v>88</v>
      </c>
      <c r="C26" s="20"/>
      <c r="D26" s="10"/>
      <c r="E26" s="1"/>
    </row>
    <row r="27" spans="1:5" ht="54" customHeight="1" x14ac:dyDescent="0.25">
      <c r="A27" s="6">
        <v>1</v>
      </c>
      <c r="B27" s="17" t="s">
        <v>33</v>
      </c>
      <c r="C27" s="18"/>
      <c r="D27" s="10">
        <v>1</v>
      </c>
      <c r="E27" s="1">
        <v>4000</v>
      </c>
    </row>
    <row r="28" spans="1:5" ht="44.25" customHeight="1" x14ac:dyDescent="0.25">
      <c r="A28" s="6">
        <v>2</v>
      </c>
      <c r="B28" s="17" t="s">
        <v>15</v>
      </c>
      <c r="C28" s="18"/>
      <c r="D28" s="10">
        <v>1</v>
      </c>
      <c r="E28" s="1">
        <v>4500</v>
      </c>
    </row>
    <row r="29" spans="1:5" ht="16.5" customHeight="1" x14ac:dyDescent="0.25">
      <c r="A29" s="6">
        <v>3</v>
      </c>
      <c r="B29" s="17" t="s">
        <v>30</v>
      </c>
      <c r="C29" s="18"/>
      <c r="D29" s="10">
        <v>1</v>
      </c>
      <c r="E29" s="1">
        <v>7000</v>
      </c>
    </row>
    <row r="30" spans="1:5" ht="16.5" customHeight="1" x14ac:dyDescent="0.25">
      <c r="A30" s="6">
        <v>4</v>
      </c>
      <c r="B30" s="17" t="s">
        <v>34</v>
      </c>
      <c r="C30" s="18"/>
      <c r="D30" s="10">
        <v>1</v>
      </c>
      <c r="E30" s="1">
        <v>60000</v>
      </c>
    </row>
    <row r="31" spans="1:5" ht="16.5" customHeight="1" x14ac:dyDescent="0.25">
      <c r="A31" s="6">
        <v>5</v>
      </c>
      <c r="B31" s="17" t="s">
        <v>16</v>
      </c>
      <c r="C31" s="18"/>
      <c r="D31" s="10">
        <v>1</v>
      </c>
      <c r="E31" s="1">
        <v>15000</v>
      </c>
    </row>
    <row r="32" spans="1:5" ht="16.5" customHeight="1" x14ac:dyDescent="0.25">
      <c r="A32" s="6">
        <v>6</v>
      </c>
      <c r="B32" s="17" t="s">
        <v>17</v>
      </c>
      <c r="C32" s="18"/>
      <c r="D32" s="10">
        <v>1</v>
      </c>
      <c r="E32" s="1">
        <v>10000</v>
      </c>
    </row>
    <row r="33" spans="1:5" ht="40.5" customHeight="1" x14ac:dyDescent="0.25">
      <c r="A33" s="6">
        <v>7</v>
      </c>
      <c r="B33" s="17" t="s">
        <v>42</v>
      </c>
      <c r="C33" s="18"/>
      <c r="D33" s="10">
        <v>1</v>
      </c>
      <c r="E33" s="1">
        <v>9500</v>
      </c>
    </row>
    <row r="34" spans="1:5" ht="16.5" customHeight="1" x14ac:dyDescent="0.25">
      <c r="A34" s="6">
        <v>8</v>
      </c>
      <c r="B34" s="17" t="s">
        <v>18</v>
      </c>
      <c r="C34" s="18"/>
      <c r="D34" s="10">
        <v>1</v>
      </c>
      <c r="E34" s="1">
        <v>25000</v>
      </c>
    </row>
    <row r="35" spans="1:5" ht="16.5" customHeight="1" x14ac:dyDescent="0.25">
      <c r="A35" s="7"/>
      <c r="B35" s="19" t="s">
        <v>19</v>
      </c>
      <c r="C35" s="20"/>
      <c r="D35" s="10"/>
      <c r="E35" s="2"/>
    </row>
    <row r="36" spans="1:5" ht="44.25" customHeight="1" x14ac:dyDescent="0.25">
      <c r="A36" s="6">
        <v>1</v>
      </c>
      <c r="B36" s="17" t="s">
        <v>20</v>
      </c>
      <c r="C36" s="18"/>
      <c r="D36" s="10">
        <v>1</v>
      </c>
      <c r="E36" s="1">
        <v>10000</v>
      </c>
    </row>
    <row r="37" spans="1:5" ht="46.5" customHeight="1" x14ac:dyDescent="0.25">
      <c r="A37" s="6">
        <v>2</v>
      </c>
      <c r="B37" s="17" t="s">
        <v>21</v>
      </c>
      <c r="C37" s="18"/>
      <c r="D37" s="10">
        <v>1</v>
      </c>
      <c r="E37" s="1">
        <v>16000</v>
      </c>
    </row>
    <row r="38" spans="1:5" ht="36.75" customHeight="1" x14ac:dyDescent="0.25">
      <c r="A38" s="6">
        <v>3</v>
      </c>
      <c r="B38" s="17" t="s">
        <v>22</v>
      </c>
      <c r="C38" s="18"/>
      <c r="D38" s="10">
        <v>1</v>
      </c>
      <c r="E38" s="1">
        <v>23000</v>
      </c>
    </row>
    <row r="39" spans="1:5" ht="30.75" customHeight="1" x14ac:dyDescent="0.25">
      <c r="A39" s="7"/>
      <c r="B39" s="19" t="s">
        <v>23</v>
      </c>
      <c r="C39" s="20"/>
      <c r="D39" s="10"/>
      <c r="E39" s="2"/>
    </row>
    <row r="40" spans="1:5" ht="33.75" customHeight="1" x14ac:dyDescent="0.25">
      <c r="A40" s="6">
        <v>1</v>
      </c>
      <c r="B40" s="17" t="s">
        <v>35</v>
      </c>
      <c r="C40" s="18"/>
      <c r="D40" s="10">
        <v>1</v>
      </c>
      <c r="E40" s="1">
        <v>9000</v>
      </c>
    </row>
    <row r="41" spans="1:5" ht="20.25" customHeight="1" x14ac:dyDescent="0.25">
      <c r="A41" s="6">
        <v>2</v>
      </c>
      <c r="B41" s="17" t="s">
        <v>24</v>
      </c>
      <c r="C41" s="18"/>
      <c r="D41" s="10">
        <v>1</v>
      </c>
      <c r="E41" s="1">
        <v>8000</v>
      </c>
    </row>
    <row r="42" spans="1:5" ht="16.5" customHeight="1" x14ac:dyDescent="0.25">
      <c r="A42" s="6">
        <v>3</v>
      </c>
      <c r="B42" s="17" t="s">
        <v>25</v>
      </c>
      <c r="C42" s="18"/>
      <c r="D42" s="10">
        <v>1</v>
      </c>
      <c r="E42" s="1">
        <v>10000</v>
      </c>
    </row>
    <row r="43" spans="1:5" ht="16.5" customHeight="1" x14ac:dyDescent="0.25">
      <c r="A43" s="6">
        <v>4</v>
      </c>
      <c r="B43" s="17" t="s">
        <v>26</v>
      </c>
      <c r="C43" s="18"/>
      <c r="D43" s="10">
        <v>1</v>
      </c>
      <c r="E43" s="1">
        <v>13000</v>
      </c>
    </row>
    <row r="44" spans="1:5" ht="16.5" customHeight="1" x14ac:dyDescent="0.25">
      <c r="A44" s="6">
        <v>5</v>
      </c>
      <c r="B44" s="17" t="s">
        <v>27</v>
      </c>
      <c r="C44" s="18"/>
      <c r="D44" s="10">
        <v>1</v>
      </c>
      <c r="E44" s="1">
        <v>15500</v>
      </c>
    </row>
    <row r="45" spans="1:5" ht="16.5" customHeight="1" x14ac:dyDescent="0.25">
      <c r="A45" s="6">
        <v>6</v>
      </c>
      <c r="B45" s="17" t="s">
        <v>28</v>
      </c>
      <c r="C45" s="18"/>
      <c r="D45" s="10">
        <v>1</v>
      </c>
      <c r="E45" s="1">
        <v>26000</v>
      </c>
    </row>
    <row r="46" spans="1:5" ht="16.5" x14ac:dyDescent="0.3">
      <c r="A46" s="3"/>
      <c r="B46" s="17"/>
      <c r="C46" s="18"/>
      <c r="D46" s="10">
        <v>1</v>
      </c>
      <c r="E46" s="5"/>
    </row>
    <row r="47" spans="1:5" ht="141.75" customHeight="1" x14ac:dyDescent="0.25">
      <c r="B47" s="14" t="s">
        <v>86</v>
      </c>
      <c r="C47" s="15"/>
      <c r="D47" s="10"/>
      <c r="E47" s="8"/>
    </row>
    <row r="48" spans="1:5" ht="27" customHeight="1" x14ac:dyDescent="0.25">
      <c r="A48" s="29">
        <v>1</v>
      </c>
      <c r="B48" s="17" t="s">
        <v>44</v>
      </c>
      <c r="C48" s="18"/>
      <c r="D48" s="10">
        <v>1</v>
      </c>
      <c r="E48" s="1">
        <v>6000</v>
      </c>
    </row>
    <row r="49" spans="1:5" ht="60.75" customHeight="1" x14ac:dyDescent="0.25">
      <c r="A49" s="29">
        <v>2</v>
      </c>
      <c r="B49" s="17" t="s">
        <v>45</v>
      </c>
      <c r="C49" s="18"/>
      <c r="D49" s="10">
        <v>1</v>
      </c>
      <c r="E49" s="1">
        <v>10000</v>
      </c>
    </row>
    <row r="50" spans="1:5" ht="28.5" customHeight="1" x14ac:dyDescent="0.25">
      <c r="A50" s="29">
        <v>3</v>
      </c>
      <c r="B50" s="17" t="s">
        <v>46</v>
      </c>
      <c r="C50" s="18"/>
      <c r="D50" s="10">
        <v>1</v>
      </c>
      <c r="E50" s="1">
        <v>7500</v>
      </c>
    </row>
    <row r="51" spans="1:5" ht="36.75" customHeight="1" x14ac:dyDescent="0.25">
      <c r="A51" s="29">
        <v>4</v>
      </c>
      <c r="B51" s="17" t="s">
        <v>47</v>
      </c>
      <c r="C51" s="18"/>
      <c r="D51" s="10">
        <v>1</v>
      </c>
      <c r="E51" s="1">
        <v>8000</v>
      </c>
    </row>
    <row r="52" spans="1:5" ht="33.75" customHeight="1" x14ac:dyDescent="0.25">
      <c r="A52" s="29">
        <v>5</v>
      </c>
      <c r="B52" s="17" t="s">
        <v>48</v>
      </c>
      <c r="C52" s="18"/>
      <c r="D52" s="10">
        <v>1</v>
      </c>
      <c r="E52" s="1">
        <v>10000</v>
      </c>
    </row>
    <row r="53" spans="1:5" ht="27" customHeight="1" x14ac:dyDescent="0.25">
      <c r="A53" s="29">
        <v>6</v>
      </c>
      <c r="B53" s="17" t="s">
        <v>49</v>
      </c>
      <c r="C53" s="18"/>
      <c r="D53" s="10">
        <v>1</v>
      </c>
      <c r="E53" s="1">
        <v>9000</v>
      </c>
    </row>
    <row r="54" spans="1:5" ht="27" customHeight="1" x14ac:dyDescent="0.25">
      <c r="A54" s="29">
        <v>7</v>
      </c>
      <c r="B54" s="17" t="s">
        <v>50</v>
      </c>
      <c r="C54" s="18"/>
      <c r="D54" s="10">
        <v>1</v>
      </c>
      <c r="E54" s="1">
        <v>3500</v>
      </c>
    </row>
    <row r="55" spans="1:5" ht="15.75" x14ac:dyDescent="0.25">
      <c r="B55" s="21" t="s">
        <v>89</v>
      </c>
      <c r="C55" s="22"/>
      <c r="D55" s="10"/>
      <c r="E55" s="1"/>
    </row>
    <row r="56" spans="1:5" x14ac:dyDescent="0.25">
      <c r="A56" s="29">
        <v>1</v>
      </c>
      <c r="B56" s="17" t="s">
        <v>51</v>
      </c>
      <c r="C56" s="18"/>
      <c r="D56" s="10">
        <v>1</v>
      </c>
      <c r="E56" s="1">
        <v>5000</v>
      </c>
    </row>
    <row r="57" spans="1:5" x14ac:dyDescent="0.25">
      <c r="A57" s="29">
        <v>2</v>
      </c>
      <c r="B57" s="17" t="s">
        <v>52</v>
      </c>
      <c r="C57" s="18"/>
      <c r="D57" s="10">
        <v>1</v>
      </c>
      <c r="E57" s="1">
        <v>14000</v>
      </c>
    </row>
    <row r="58" spans="1:5" ht="47.25" customHeight="1" x14ac:dyDescent="0.25">
      <c r="B58" s="21" t="s">
        <v>87</v>
      </c>
      <c r="C58" s="22"/>
      <c r="D58" s="10"/>
      <c r="E58" s="1"/>
    </row>
    <row r="59" spans="1:5" x14ac:dyDescent="0.25">
      <c r="A59" s="29">
        <v>1</v>
      </c>
      <c r="B59" s="17" t="s">
        <v>53</v>
      </c>
      <c r="C59" s="18"/>
      <c r="D59" s="10">
        <v>1</v>
      </c>
      <c r="E59" s="1">
        <v>6000</v>
      </c>
    </row>
    <row r="60" spans="1:5" ht="54" customHeight="1" x14ac:dyDescent="0.25">
      <c r="A60" s="29">
        <v>2</v>
      </c>
      <c r="B60" s="17" t="s">
        <v>54</v>
      </c>
      <c r="C60" s="18"/>
      <c r="D60" s="10">
        <v>1</v>
      </c>
      <c r="E60" s="1">
        <v>10000</v>
      </c>
    </row>
    <row r="61" spans="1:5" ht="27" customHeight="1" x14ac:dyDescent="0.25">
      <c r="A61" s="29">
        <v>3</v>
      </c>
      <c r="B61" s="17" t="s">
        <v>55</v>
      </c>
      <c r="C61" s="18"/>
      <c r="D61" s="10">
        <v>1</v>
      </c>
      <c r="E61" s="1">
        <v>9500</v>
      </c>
    </row>
    <row r="62" spans="1:5" ht="27" customHeight="1" x14ac:dyDescent="0.25">
      <c r="A62" s="29">
        <v>4</v>
      </c>
      <c r="B62" s="17" t="s">
        <v>56</v>
      </c>
      <c r="C62" s="18"/>
      <c r="D62" s="10">
        <v>1</v>
      </c>
      <c r="E62" s="1">
        <v>14000</v>
      </c>
    </row>
    <row r="63" spans="1:5" x14ac:dyDescent="0.25">
      <c r="A63" s="29">
        <v>5</v>
      </c>
      <c r="B63" s="17" t="s">
        <v>57</v>
      </c>
      <c r="C63" s="18"/>
      <c r="D63" s="10">
        <v>1</v>
      </c>
      <c r="E63" s="1">
        <v>6000</v>
      </c>
    </row>
    <row r="64" spans="1:5" x14ac:dyDescent="0.25">
      <c r="A64" s="29">
        <v>6</v>
      </c>
      <c r="B64" s="17" t="s">
        <v>58</v>
      </c>
      <c r="C64" s="18"/>
      <c r="D64" s="10">
        <v>1</v>
      </c>
      <c r="E64" s="1">
        <v>4500</v>
      </c>
    </row>
    <row r="65" spans="1:5" x14ac:dyDescent="0.25">
      <c r="A65" s="29">
        <v>7</v>
      </c>
      <c r="B65" s="17" t="s">
        <v>59</v>
      </c>
      <c r="C65" s="18"/>
      <c r="D65" s="10">
        <v>1</v>
      </c>
      <c r="E65" s="1">
        <v>12000</v>
      </c>
    </row>
    <row r="66" spans="1:5" x14ac:dyDescent="0.25">
      <c r="A66" s="29">
        <v>8</v>
      </c>
      <c r="B66" s="17" t="s">
        <v>60</v>
      </c>
      <c r="C66" s="18"/>
      <c r="D66" s="10">
        <v>1</v>
      </c>
      <c r="E66" s="1">
        <v>5000</v>
      </c>
    </row>
    <row r="67" spans="1:5" x14ac:dyDescent="0.25">
      <c r="A67" s="29">
        <v>9</v>
      </c>
      <c r="B67" s="17" t="s">
        <v>61</v>
      </c>
      <c r="C67" s="18"/>
      <c r="D67" s="10">
        <v>1</v>
      </c>
      <c r="E67" s="9">
        <v>21000</v>
      </c>
    </row>
    <row r="68" spans="1:5" x14ac:dyDescent="0.25">
      <c r="A68" s="29">
        <v>10</v>
      </c>
      <c r="B68" s="17" t="s">
        <v>62</v>
      </c>
      <c r="C68" s="18"/>
      <c r="D68" s="10">
        <v>1</v>
      </c>
      <c r="E68" s="1">
        <v>15000</v>
      </c>
    </row>
    <row r="69" spans="1:5" ht="25.5" customHeight="1" x14ac:dyDescent="0.25">
      <c r="A69" s="29">
        <v>11</v>
      </c>
      <c r="B69" s="17" t="s">
        <v>63</v>
      </c>
      <c r="C69" s="18"/>
      <c r="D69" s="10">
        <v>1</v>
      </c>
      <c r="E69" s="1">
        <v>8000</v>
      </c>
    </row>
    <row r="70" spans="1:5" ht="33.75" customHeight="1" x14ac:dyDescent="0.25">
      <c r="A70" s="29">
        <v>12</v>
      </c>
      <c r="B70" s="23" t="s">
        <v>50</v>
      </c>
      <c r="C70" s="24"/>
      <c r="D70" s="26">
        <v>1</v>
      </c>
      <c r="E70" s="27">
        <v>4000</v>
      </c>
    </row>
    <row r="71" spans="1:5" ht="33.75" customHeight="1" x14ac:dyDescent="0.25">
      <c r="A71" s="30"/>
      <c r="B71" s="25"/>
      <c r="C71" s="25" t="s">
        <v>92</v>
      </c>
      <c r="D71" s="10"/>
      <c r="E71" s="1"/>
    </row>
    <row r="72" spans="1:5" x14ac:dyDescent="0.25">
      <c r="A72" s="30" t="s">
        <v>91</v>
      </c>
      <c r="B72" s="16" t="s">
        <v>64</v>
      </c>
      <c r="C72" s="28">
        <v>80</v>
      </c>
      <c r="D72" s="10">
        <v>1</v>
      </c>
      <c r="E72" s="10">
        <f>[1]Sheet1!E75</f>
        <v>4000</v>
      </c>
    </row>
    <row r="73" spans="1:5" ht="15.75" customHeight="1" x14ac:dyDescent="0.25">
      <c r="A73" s="30">
        <v>1</v>
      </c>
      <c r="B73" s="16" t="s">
        <v>65</v>
      </c>
      <c r="C73" s="28">
        <v>120</v>
      </c>
      <c r="D73" s="10">
        <v>1</v>
      </c>
      <c r="E73" s="10">
        <f>[1]Sheet1!E76</f>
        <v>4000</v>
      </c>
    </row>
    <row r="74" spans="1:5" x14ac:dyDescent="0.25">
      <c r="A74" s="30">
        <v>2</v>
      </c>
      <c r="B74" s="16" t="s">
        <v>66</v>
      </c>
      <c r="C74" s="28">
        <v>80</v>
      </c>
      <c r="D74" s="10">
        <v>1</v>
      </c>
      <c r="E74" s="10">
        <f>[1]Sheet1!E77</f>
        <v>6000</v>
      </c>
    </row>
    <row r="75" spans="1:5" x14ac:dyDescent="0.25">
      <c r="A75" s="30">
        <v>3</v>
      </c>
      <c r="B75" s="16" t="s">
        <v>67</v>
      </c>
      <c r="C75" s="28">
        <v>120</v>
      </c>
      <c r="D75" s="10">
        <v>1</v>
      </c>
      <c r="E75" s="10">
        <f>[1]Sheet1!E78</f>
        <v>4000</v>
      </c>
    </row>
    <row r="76" spans="1:5" x14ac:dyDescent="0.25">
      <c r="A76" s="30">
        <v>4</v>
      </c>
      <c r="B76" s="16" t="s">
        <v>68</v>
      </c>
      <c r="C76" s="28">
        <v>80</v>
      </c>
      <c r="D76" s="10">
        <v>1</v>
      </c>
      <c r="E76" s="10">
        <v>5000</v>
      </c>
    </row>
    <row r="77" spans="1:5" x14ac:dyDescent="0.25">
      <c r="A77" s="30">
        <v>5</v>
      </c>
      <c r="B77" s="16" t="s">
        <v>69</v>
      </c>
      <c r="C77" s="28">
        <v>120</v>
      </c>
      <c r="D77" s="10">
        <v>1</v>
      </c>
      <c r="E77" s="10">
        <f>[1]Sheet1!E80</f>
        <v>5000</v>
      </c>
    </row>
    <row r="78" spans="1:5" ht="15.75" x14ac:dyDescent="0.25">
      <c r="A78" s="30">
        <v>6</v>
      </c>
      <c r="B78" s="16" t="s">
        <v>70</v>
      </c>
      <c r="C78" s="28">
        <v>80</v>
      </c>
      <c r="D78" s="10">
        <v>1</v>
      </c>
      <c r="E78" s="10">
        <f>[1]Sheet1!E81</f>
        <v>5000</v>
      </c>
    </row>
    <row r="79" spans="1:5" x14ac:dyDescent="0.25">
      <c r="A79" s="30">
        <v>7</v>
      </c>
      <c r="B79" s="16" t="s">
        <v>71</v>
      </c>
      <c r="C79" s="28">
        <v>120</v>
      </c>
      <c r="D79" s="10">
        <v>1</v>
      </c>
      <c r="E79" s="10">
        <f>[1]Sheet1!E82</f>
        <v>5000</v>
      </c>
    </row>
    <row r="80" spans="1:5" x14ac:dyDescent="0.25">
      <c r="A80" s="30">
        <v>8</v>
      </c>
      <c r="B80" s="16" t="s">
        <v>72</v>
      </c>
      <c r="C80" s="28">
        <v>120</v>
      </c>
      <c r="D80" s="10">
        <v>1</v>
      </c>
      <c r="E80" s="10">
        <f>[1]Sheet1!E83</f>
        <v>6000</v>
      </c>
    </row>
    <row r="81" spans="1:5" x14ac:dyDescent="0.25">
      <c r="A81" s="30">
        <v>9</v>
      </c>
      <c r="B81" s="16" t="s">
        <v>73</v>
      </c>
      <c r="C81" s="28">
        <v>350</v>
      </c>
      <c r="D81" s="10">
        <v>1</v>
      </c>
      <c r="E81" s="10">
        <f>[1]Sheet1!E84</f>
        <v>6000</v>
      </c>
    </row>
    <row r="82" spans="1:5" x14ac:dyDescent="0.25">
      <c r="A82" s="30">
        <v>10</v>
      </c>
      <c r="B82" s="16" t="s">
        <v>74</v>
      </c>
      <c r="C82" s="28" t="s">
        <v>75</v>
      </c>
      <c r="D82" s="10">
        <v>1</v>
      </c>
      <c r="E82" s="10">
        <f>[1]Sheet1!E85</f>
        <v>4000</v>
      </c>
    </row>
    <row r="83" spans="1:5" x14ac:dyDescent="0.25">
      <c r="A83" s="30">
        <v>11</v>
      </c>
      <c r="B83" s="16" t="s">
        <v>76</v>
      </c>
      <c r="C83" s="28" t="s">
        <v>75</v>
      </c>
      <c r="D83" s="10">
        <v>1</v>
      </c>
      <c r="E83" s="10">
        <f>[1]Sheet1!E86</f>
        <v>4000</v>
      </c>
    </row>
    <row r="84" spans="1:5" x14ac:dyDescent="0.25">
      <c r="A84" s="30">
        <v>12</v>
      </c>
      <c r="B84" s="16" t="s">
        <v>77</v>
      </c>
      <c r="C84" s="28">
        <v>80</v>
      </c>
      <c r="D84" s="10">
        <v>1</v>
      </c>
      <c r="E84" s="10">
        <f>[1]Sheet1!E87</f>
        <v>5000</v>
      </c>
    </row>
    <row r="85" spans="1:5" x14ac:dyDescent="0.25">
      <c r="A85" s="30">
        <v>13</v>
      </c>
      <c r="B85" s="16" t="s">
        <v>78</v>
      </c>
      <c r="C85" s="28">
        <v>80</v>
      </c>
      <c r="D85" s="10">
        <v>1</v>
      </c>
      <c r="E85" s="10">
        <f>[1]Sheet1!E88</f>
        <v>4000</v>
      </c>
    </row>
    <row r="86" spans="1:5" x14ac:dyDescent="0.25">
      <c r="A86" s="30">
        <v>14</v>
      </c>
      <c r="B86" s="16" t="s">
        <v>79</v>
      </c>
      <c r="C86" s="28">
        <v>80</v>
      </c>
      <c r="D86" s="10">
        <v>1</v>
      </c>
      <c r="E86" s="10">
        <f>[1]Sheet1!E89</f>
        <v>4000</v>
      </c>
    </row>
    <row r="87" spans="1:5" x14ac:dyDescent="0.25">
      <c r="A87" s="30">
        <v>15</v>
      </c>
      <c r="B87" s="16" t="s">
        <v>80</v>
      </c>
      <c r="C87" s="28">
        <v>80</v>
      </c>
      <c r="D87" s="10">
        <v>1</v>
      </c>
      <c r="E87" s="10">
        <f>[1]Sheet1!E90</f>
        <v>4000</v>
      </c>
    </row>
    <row r="88" spans="1:5" x14ac:dyDescent="0.25">
      <c r="A88" s="30">
        <v>16</v>
      </c>
      <c r="B88" s="16" t="s">
        <v>81</v>
      </c>
      <c r="C88" s="28">
        <v>100</v>
      </c>
      <c r="D88" s="10">
        <v>1</v>
      </c>
      <c r="E88" s="10">
        <f>[1]Sheet1!E91</f>
        <v>5000</v>
      </c>
    </row>
    <row r="89" spans="1:5" x14ac:dyDescent="0.25">
      <c r="A89" s="30">
        <v>17</v>
      </c>
      <c r="B89" s="16" t="s">
        <v>82</v>
      </c>
      <c r="C89" s="28">
        <v>80</v>
      </c>
      <c r="D89" s="10">
        <v>1</v>
      </c>
      <c r="E89" s="10">
        <f>[1]Sheet1!E92</f>
        <v>5000</v>
      </c>
    </row>
    <row r="90" spans="1:5" x14ac:dyDescent="0.25">
      <c r="A90" s="30">
        <v>18</v>
      </c>
      <c r="B90" s="31" t="s">
        <v>83</v>
      </c>
      <c r="C90" s="31"/>
      <c r="D90" s="31" t="s">
        <v>84</v>
      </c>
      <c r="E90" s="32">
        <f>SUM(E3:E89)</f>
        <v>861000</v>
      </c>
    </row>
    <row r="91" spans="1:5" x14ac:dyDescent="0.25">
      <c r="A91" s="30">
        <v>19</v>
      </c>
      <c r="B91" s="31" t="s">
        <v>85</v>
      </c>
      <c r="C91" s="31"/>
      <c r="D91" s="31" t="s">
        <v>84</v>
      </c>
      <c r="E91" s="32">
        <v>1700000</v>
      </c>
    </row>
  </sheetData>
  <mergeCells count="68">
    <mergeCell ref="B70:C70"/>
    <mergeCell ref="A1:E1"/>
    <mergeCell ref="B65:C65"/>
    <mergeCell ref="B66:C66"/>
    <mergeCell ref="B67:C67"/>
    <mergeCell ref="B68:C68"/>
    <mergeCell ref="B69:C69"/>
    <mergeCell ref="B64:C64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59:C59"/>
    <mergeCell ref="B60:C60"/>
    <mergeCell ref="B61:C61"/>
    <mergeCell ref="B62:C62"/>
    <mergeCell ref="B63:C63"/>
    <mergeCell ref="B54:C54"/>
    <mergeCell ref="B56:C56"/>
    <mergeCell ref="B57:C57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40:C40"/>
    <mergeCell ref="B41:C41"/>
    <mergeCell ref="B42:C42"/>
    <mergeCell ref="B43:C43"/>
    <mergeCell ref="B39:C39"/>
    <mergeCell ref="B34:C34"/>
    <mergeCell ref="B36:C36"/>
    <mergeCell ref="B37:C37"/>
    <mergeCell ref="B38:C38"/>
    <mergeCell ref="B35:C35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6:C16"/>
    <mergeCell ref="B17:C17"/>
    <mergeCell ref="B18:C18"/>
  </mergeCells>
  <printOptions horizontalCentered="1"/>
  <pageMargins left="0.31496062992125984" right="0.19685039370078741" top="0.39370078740157483" bottom="0.27559055118110237" header="0.31496062992125984" footer="0.31496062992125984"/>
  <pageSetup paperSize="9" scale="96" orientation="portrait" r:id="rId1"/>
  <colBreaks count="1" manualBreakCount="1">
    <brk id="3" max="1048575" man="1"/>
  </colBreak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EC337C4-DE4E-4DC1-9D16-AC203565E46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2026-06-25T09:41:40Z</dcterms:modified>
</cp:coreProperties>
</file>